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Лист1!$A$1:$S$41</definedName>
  </definedNames>
  <calcPr calcId="145621"/>
</workbook>
</file>

<file path=xl/calcChain.xml><?xml version="1.0" encoding="utf-8"?>
<calcChain xmlns="http://schemas.openxmlformats.org/spreadsheetml/2006/main">
  <c r="R36" i="1" l="1"/>
  <c r="F36" i="1" l="1"/>
  <c r="Q31" i="1" l="1"/>
  <c r="M29" i="1"/>
  <c r="Q17" i="1"/>
  <c r="N17" i="1"/>
  <c r="Q13" i="1"/>
  <c r="N13" i="1"/>
  <c r="M8" i="1"/>
  <c r="P8" i="1" s="1"/>
  <c r="M9" i="1"/>
  <c r="P9" i="1" s="1"/>
  <c r="H5" i="2" l="1"/>
  <c r="Q35" i="1" l="1"/>
  <c r="O35" i="1"/>
  <c r="N35" i="1"/>
  <c r="L35" i="1"/>
  <c r="K35" i="1"/>
  <c r="J35" i="1"/>
  <c r="M34" i="1"/>
  <c r="P34" i="1" s="1"/>
  <c r="M33" i="1"/>
  <c r="P33" i="1" s="1"/>
  <c r="M32" i="1"/>
  <c r="O31" i="1"/>
  <c r="N31" i="1"/>
  <c r="L31" i="1"/>
  <c r="K31" i="1"/>
  <c r="J31" i="1"/>
  <c r="M30" i="1"/>
  <c r="P30" i="1" s="1"/>
  <c r="P29" i="1"/>
  <c r="M28" i="1"/>
  <c r="M35" i="1" l="1"/>
  <c r="P32" i="1"/>
  <c r="P35" i="1" s="1"/>
  <c r="M31" i="1"/>
  <c r="P28" i="1"/>
  <c r="P31" i="1" s="1"/>
  <c r="Q27" i="1"/>
  <c r="O27" i="1"/>
  <c r="N27" i="1"/>
  <c r="L27" i="1"/>
  <c r="K27" i="1"/>
  <c r="J27" i="1"/>
  <c r="M26" i="1"/>
  <c r="P26" i="1" s="1"/>
  <c r="M25" i="1"/>
  <c r="P25" i="1" s="1"/>
  <c r="M24" i="1"/>
  <c r="M27" i="1" l="1"/>
  <c r="P24" i="1"/>
  <c r="P27" i="1" s="1"/>
  <c r="Q23" i="1" l="1"/>
  <c r="O23" i="1"/>
  <c r="N23" i="1"/>
  <c r="L23" i="1"/>
  <c r="K23" i="1"/>
  <c r="J23" i="1"/>
  <c r="M22" i="1"/>
  <c r="P22" i="1" s="1"/>
  <c r="M21" i="1"/>
  <c r="M23" i="1" l="1"/>
  <c r="P21" i="1"/>
  <c r="P23" i="1" s="1"/>
  <c r="I4" i="2" l="1"/>
  <c r="J4" i="2" s="1"/>
  <c r="Q20" i="1" l="1"/>
  <c r="O20" i="1"/>
  <c r="N20" i="1"/>
  <c r="L20" i="1"/>
  <c r="K20" i="1"/>
  <c r="J20" i="1"/>
  <c r="M19" i="1"/>
  <c r="M18" i="1"/>
  <c r="P18" i="1" s="1"/>
  <c r="O17" i="1"/>
  <c r="L17" i="1"/>
  <c r="K17" i="1"/>
  <c r="J17" i="1"/>
  <c r="M16" i="1"/>
  <c r="P16" i="1" s="1"/>
  <c r="M15" i="1"/>
  <c r="P15" i="1" s="1"/>
  <c r="M14" i="1"/>
  <c r="O13" i="1"/>
  <c r="L13" i="1"/>
  <c r="K13" i="1"/>
  <c r="J13" i="1"/>
  <c r="M12" i="1"/>
  <c r="P12" i="1" s="1"/>
  <c r="M11" i="1"/>
  <c r="Q10" i="1"/>
  <c r="Q36" i="1" s="1"/>
  <c r="O10" i="1"/>
  <c r="N10" i="1"/>
  <c r="N36" i="1" s="1"/>
  <c r="L10" i="1"/>
  <c r="K10" i="1"/>
  <c r="J10" i="1"/>
  <c r="M7" i="1"/>
  <c r="P7" i="1" s="1"/>
  <c r="O36" i="1" l="1"/>
  <c r="J36" i="1"/>
  <c r="K36" i="1"/>
  <c r="L36" i="1"/>
  <c r="M20" i="1"/>
  <c r="P19" i="1"/>
  <c r="P20" i="1" s="1"/>
  <c r="M17" i="1"/>
  <c r="P14" i="1"/>
  <c r="P17" i="1" s="1"/>
  <c r="M13" i="1"/>
  <c r="P11" i="1"/>
  <c r="P13" i="1" s="1"/>
  <c r="M10" i="1"/>
  <c r="P10" i="1"/>
  <c r="P36" i="1" l="1"/>
  <c r="M36" i="1"/>
  <c r="I3" i="2"/>
  <c r="J3" i="2" s="1"/>
  <c r="B4" i="2" l="1"/>
  <c r="B5" i="2" s="1"/>
  <c r="I2" i="2"/>
  <c r="J2" i="2" l="1"/>
  <c r="J5" i="2" s="1"/>
  <c r="I5" i="2"/>
</calcChain>
</file>

<file path=xl/sharedStrings.xml><?xml version="1.0" encoding="utf-8"?>
<sst xmlns="http://schemas.openxmlformats.org/spreadsheetml/2006/main" count="121" uniqueCount="63">
  <si>
    <t xml:space="preserve">ВЕДОМОСТЬ 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</si>
  <si>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</si>
  <si>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</si>
  <si>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</si>
  <si>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</si>
  <si>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</si>
  <si>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</si>
  <si>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</si>
  <si>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</si>
  <si>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</si>
  <si>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</si>
  <si>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</si>
  <si>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хворост, неликвид</t>
  </si>
  <si>
    <t>Всего</t>
  </si>
  <si>
    <t>Таксовая стоимость, руб</t>
  </si>
  <si>
    <t>Аукционная цена, руб</t>
  </si>
  <si>
    <t>кадастровый номер участка</t>
  </si>
  <si>
    <t>Крупная</t>
  </si>
  <si>
    <t>Средняя</t>
  </si>
  <si>
    <t>Мелкая</t>
  </si>
  <si>
    <t>Итого</t>
  </si>
  <si>
    <t>мягколиственное</t>
  </si>
  <si>
    <t>СР</t>
  </si>
  <si>
    <t>осина</t>
  </si>
  <si>
    <t/>
  </si>
  <si>
    <t>береза</t>
  </si>
  <si>
    <t xml:space="preserve">мягколиственное </t>
  </si>
  <si>
    <t>Светлогорское</t>
  </si>
  <si>
    <t>клен</t>
  </si>
  <si>
    <t>липа</t>
  </si>
  <si>
    <t>ВСЕГО</t>
  </si>
  <si>
    <t>Из ведомости исключены все виды ООПТ и резервных лесов, в т.ч. для населения.</t>
  </si>
  <si>
    <t>Руководитель-лесничий</t>
  </si>
  <si>
    <t>ГКУ "Черемшанское лесничество":</t>
  </si>
  <si>
    <t>А.Р. Мутыгуллин</t>
  </si>
  <si>
    <t>8Ос1Б1Лп</t>
  </si>
  <si>
    <t>6Ос4Б+Лп</t>
  </si>
  <si>
    <t>Шешминское</t>
  </si>
  <si>
    <t>казанка</t>
  </si>
  <si>
    <t>светлогорск</t>
  </si>
  <si>
    <t>май</t>
  </si>
  <si>
    <t>сентябрь</t>
  </si>
  <si>
    <t>Всего аукцион</t>
  </si>
  <si>
    <t>мягкол</t>
  </si>
  <si>
    <t>тверд</t>
  </si>
  <si>
    <t>1аук</t>
  </si>
  <si>
    <t>2аук</t>
  </si>
  <si>
    <t>2 аук</t>
  </si>
  <si>
    <t>7Ос2Б1Лп</t>
  </si>
  <si>
    <t>6Ос4Б</t>
  </si>
  <si>
    <t>10Ос+Б</t>
  </si>
  <si>
    <t>4Ос3Б3Кл+Лп</t>
  </si>
  <si>
    <t>6Лп2Б2Кл+Ос</t>
  </si>
  <si>
    <t>Делянки обсчитаны по ставкам 2021 года</t>
  </si>
  <si>
    <t>мяколиственное</t>
  </si>
  <si>
    <t>инженер лесопользования: Вахитова Л.Г</t>
  </si>
  <si>
    <t>16:41:000000:645</t>
  </si>
  <si>
    <t>16:41:000000:724</t>
  </si>
  <si>
    <t>16:41:000000:639</t>
  </si>
  <si>
    <t>16:41:000000:756</t>
  </si>
  <si>
    <t>16:41:000000:503</t>
  </si>
  <si>
    <t>16:41:000000:1061</t>
  </si>
  <si>
    <t>аукционных единиц купли-продажи лесонасаждений  для аукциона (бизнес) на 2021год Черемшанское лесничество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</si>
</sst>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0_р_.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2" fontId="3" fillId="0" borderId="0" xfId="0" applyNumberFormat="1" applyFont="1" applyFill="1" applyBorder="1" applyAlignment="1" applyProtection="1">
      <alignment horizontal="center" vertical="center"/>
      <protection hidden="1"/>
    </xf>
    <xf numFmtId="165" fontId="3" fillId="0" borderId="0" xfId="0" applyNumberFormat="1" applyFont="1" applyFill="1" applyBorder="1" applyAlignment="1" applyProtection="1">
      <alignment horizontal="center" vertical="center"/>
      <protection hidden="1"/>
    </xf>
    <xf numFmtId="4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Border="1"/>
    <xf numFmtId="2" fontId="3" fillId="0" borderId="2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3" fontId="0" fillId="0" borderId="2" xfId="0" applyNumberFormat="1" applyBorder="1"/>
    <xf numFmtId="0" fontId="0" fillId="0" borderId="2" xfId="0" applyBorder="1" applyAlignment="1">
      <alignment horizontal="center"/>
    </xf>
    <xf numFmtId="2" fontId="0" fillId="0" borderId="2" xfId="0" applyNumberFormat="1" applyBorder="1"/>
    <xf numFmtId="0" fontId="4" fillId="0" borderId="2" xfId="0" applyFont="1" applyBorder="1"/>
    <xf numFmtId="165" fontId="0" fillId="0" borderId="2" xfId="0" applyNumberFormat="1" applyBorder="1"/>
    <xf numFmtId="2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3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0" xfId="0" applyNumberFormat="1" applyFont="1" applyFill="1" applyBorder="1" applyAlignment="1" applyProtection="1">
      <alignment horizontal="center" vertical="center"/>
      <protection hidden="1"/>
    </xf>
    <xf numFmtId="165" fontId="2" fillId="2" borderId="0" xfId="0" applyNumberFormat="1" applyFont="1" applyFill="1" applyBorder="1" applyAlignment="1" applyProtection="1">
      <alignment horizontal="center" vertical="center"/>
      <protection hidden="1"/>
    </xf>
    <xf numFmtId="165" fontId="2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Fill="1"/>
    <xf numFmtId="1" fontId="3" fillId="2" borderId="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Border="1" applyAlignment="1" applyProtection="1">
      <alignment horizontal="center" vertical="center"/>
      <protection hidden="1"/>
    </xf>
    <xf numFmtId="0" fontId="3" fillId="2" borderId="0" xfId="1" applyNumberFormat="1" applyFont="1" applyFill="1" applyBorder="1" applyAlignment="1" applyProtection="1">
      <alignment horizontal="center" vertical="center"/>
      <protection hidden="1"/>
    </xf>
    <xf numFmtId="165" fontId="3" fillId="2" borderId="0" xfId="0" applyNumberFormat="1" applyFont="1" applyFill="1" applyBorder="1" applyAlignment="1" applyProtection="1">
      <alignment horizontal="center" vertical="center"/>
      <protection hidden="1"/>
    </xf>
    <xf numFmtId="165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1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4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1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166" fontId="3" fillId="2" borderId="2" xfId="0" applyNumberFormat="1" applyFont="1" applyFill="1" applyBorder="1" applyAlignment="1" applyProtection="1">
      <alignment horizontal="center" vertical="center"/>
      <protection hidden="1"/>
    </xf>
    <xf numFmtId="164" fontId="3" fillId="2" borderId="2" xfId="1" applyFont="1" applyFill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2" xfId="0" applyFont="1" applyFill="1" applyBorder="1"/>
    <xf numFmtId="0" fontId="5" fillId="2" borderId="2" xfId="0" applyFont="1" applyFill="1" applyBorder="1"/>
    <xf numFmtId="0" fontId="7" fillId="2" borderId="2" xfId="0" applyFont="1" applyFill="1" applyBorder="1"/>
    <xf numFmtId="2" fontId="3" fillId="2" borderId="0" xfId="0" applyNumberFormat="1" applyFont="1" applyFill="1" applyBorder="1" applyAlignment="1" applyProtection="1">
      <alignment horizontal="center"/>
      <protection hidden="1"/>
    </xf>
    <xf numFmtId="1" fontId="3" fillId="2" borderId="0" xfId="0" applyNumberFormat="1" applyFont="1" applyFill="1" applyBorder="1" applyAlignment="1" applyProtection="1">
      <alignment horizontal="center"/>
      <protection hidden="1"/>
    </xf>
    <xf numFmtId="2" fontId="3" fillId="2" borderId="0" xfId="0" applyNumberFormat="1" applyFont="1" applyFill="1" applyBorder="1" applyAlignment="1" applyProtection="1">
      <alignment horizontal="left"/>
      <protection hidden="1"/>
    </xf>
    <xf numFmtId="166" fontId="3" fillId="2" borderId="0" xfId="0" applyNumberFormat="1" applyFont="1" applyFill="1" applyBorder="1" applyAlignment="1" applyProtection="1">
      <alignment horizontal="center"/>
      <protection hidden="1"/>
    </xf>
    <xf numFmtId="2" fontId="3" fillId="2" borderId="4" xfId="0" applyNumberFormat="1" applyFont="1" applyFill="1" applyBorder="1" applyAlignment="1" applyProtection="1">
      <alignment horizontal="left"/>
      <protection hidden="1"/>
    </xf>
    <xf numFmtId="1" fontId="3" fillId="2" borderId="4" xfId="0" applyNumberFormat="1" applyFont="1" applyFill="1" applyBorder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165" fontId="3" fillId="2" borderId="0" xfId="0" applyNumberFormat="1" applyFont="1" applyFill="1" applyAlignment="1" applyProtection="1">
      <alignment horizontal="center" vertical="center"/>
      <protection hidden="1"/>
    </xf>
    <xf numFmtId="1" fontId="0" fillId="2" borderId="0" xfId="0" applyNumberFormat="1" applyFill="1"/>
    <xf numFmtId="2" fontId="3" fillId="2" borderId="0" xfId="0" applyNumberFormat="1" applyFont="1" applyFill="1" applyBorder="1" applyAlignment="1" applyProtection="1">
      <alignment horizontal="left"/>
      <protection hidden="1"/>
    </xf>
    <xf numFmtId="0" fontId="0" fillId="2" borderId="0" xfId="0" applyFill="1" applyAlignment="1">
      <alignment horizontal="left"/>
    </xf>
    <xf numFmtId="1" fontId="3" fillId="2" borderId="0" xfId="0" applyNumberFormat="1" applyFont="1" applyFill="1" applyBorder="1" applyAlignment="1" applyProtection="1">
      <alignment horizontal="left" wrapText="1"/>
      <protection hidden="1"/>
    </xf>
    <xf numFmtId="0" fontId="3" fillId="2" borderId="0" xfId="0" applyFont="1" applyFill="1" applyBorder="1" applyAlignment="1" applyProtection="1">
      <alignment horizontal="left" wrapText="1"/>
      <protection hidden="1"/>
    </xf>
    <xf numFmtId="2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165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1" fontId="3" fillId="2" borderId="0" xfId="0" applyNumberFormat="1" applyFont="1" applyFill="1" applyBorder="1" applyAlignment="1" applyProtection="1">
      <alignment horizontal="center" vertical="center"/>
      <protection hidden="1"/>
    </xf>
    <xf numFmtId="2" fontId="2" fillId="2" borderId="0" xfId="0" applyNumberFormat="1" applyFont="1" applyFill="1" applyBorder="1" applyAlignment="1" applyProtection="1">
      <alignment horizontal="center" vertical="center"/>
      <protection hidden="1"/>
    </xf>
    <xf numFmtId="1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165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165" fontId="3" fillId="2" borderId="3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view="pageBreakPreview" zoomScale="70" zoomScaleNormal="100" zoomScaleSheetLayoutView="70" workbookViewId="0">
      <selection activeCell="A33" sqref="A33"/>
    </sheetView>
  </sheetViews>
  <sheetFormatPr defaultRowHeight="15" x14ac:dyDescent="0.25"/>
  <cols>
    <col min="1" max="1" width="5.28515625" style="17" customWidth="1"/>
    <col min="2" max="2" width="14.85546875" style="17" customWidth="1"/>
    <col min="3" max="3" width="8.140625" style="17" customWidth="1"/>
    <col min="4" max="4" width="7.85546875" style="17" customWidth="1"/>
    <col min="5" max="5" width="5.5703125" style="17" customWidth="1"/>
    <col min="6" max="6" width="6.28515625" style="17" customWidth="1"/>
    <col min="7" max="7" width="16.42578125" style="17" customWidth="1"/>
    <col min="8" max="8" width="5.140625" style="17" customWidth="1"/>
    <col min="9" max="9" width="9.140625" style="17"/>
    <col min="10" max="16" width="10.42578125" style="17" customWidth="1"/>
    <col min="17" max="17" width="11.85546875" style="17" customWidth="1"/>
    <col min="18" max="18" width="10.42578125" style="17" customWidth="1"/>
    <col min="19" max="19" width="16.7109375" style="17" customWidth="1"/>
    <col min="20" max="16384" width="9.140625" style="17"/>
  </cols>
  <sheetData>
    <row r="1" spans="1:19" x14ac:dyDescent="0.25">
      <c r="A1" s="14"/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6"/>
      <c r="R1" s="16"/>
      <c r="S1" s="16"/>
    </row>
    <row r="2" spans="1:19" x14ac:dyDescent="0.25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</row>
    <row r="3" spans="1:19" x14ac:dyDescent="0.25">
      <c r="A3" s="51" t="s">
        <v>62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</row>
    <row r="4" spans="1:19" x14ac:dyDescent="0.25">
      <c r="A4" s="18"/>
      <c r="B4" s="19"/>
      <c r="C4" s="18"/>
      <c r="D4" s="18"/>
      <c r="E4" s="18"/>
      <c r="F4" s="19"/>
      <c r="G4" s="18"/>
      <c r="H4" s="19"/>
      <c r="I4" s="19"/>
      <c r="J4" s="20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5">
      <c r="A5" s="52" t="s">
        <v>1</v>
      </c>
      <c r="B5" s="47" t="s">
        <v>2</v>
      </c>
      <c r="C5" s="52" t="s">
        <v>3</v>
      </c>
      <c r="D5" s="52" t="s">
        <v>4</v>
      </c>
      <c r="E5" s="52" t="s">
        <v>5</v>
      </c>
      <c r="F5" s="47" t="s">
        <v>6</v>
      </c>
      <c r="G5" s="52" t="s">
        <v>7</v>
      </c>
      <c r="H5" s="47" t="s">
        <v>8</v>
      </c>
      <c r="I5" s="47" t="s">
        <v>9</v>
      </c>
      <c r="J5" s="49" t="s">
        <v>10</v>
      </c>
      <c r="K5" s="49"/>
      <c r="L5" s="49"/>
      <c r="M5" s="49"/>
      <c r="N5" s="54" t="s">
        <v>11</v>
      </c>
      <c r="O5" s="54" t="s">
        <v>12</v>
      </c>
      <c r="P5" s="54" t="s">
        <v>13</v>
      </c>
      <c r="Q5" s="49" t="s">
        <v>14</v>
      </c>
      <c r="R5" s="49" t="s">
        <v>15</v>
      </c>
      <c r="S5" s="49" t="s">
        <v>16</v>
      </c>
    </row>
    <row r="6" spans="1:19" ht="30" customHeight="1" x14ac:dyDescent="0.25">
      <c r="A6" s="53"/>
      <c r="B6" s="48"/>
      <c r="C6" s="53"/>
      <c r="D6" s="53"/>
      <c r="E6" s="53"/>
      <c r="F6" s="48"/>
      <c r="G6" s="53"/>
      <c r="H6" s="48"/>
      <c r="I6" s="48"/>
      <c r="J6" s="22" t="s">
        <v>17</v>
      </c>
      <c r="K6" s="22" t="s">
        <v>18</v>
      </c>
      <c r="L6" s="22" t="s">
        <v>19</v>
      </c>
      <c r="M6" s="22" t="s">
        <v>20</v>
      </c>
      <c r="N6" s="55"/>
      <c r="O6" s="55"/>
      <c r="P6" s="55"/>
      <c r="Q6" s="49"/>
      <c r="R6" s="49"/>
      <c r="S6" s="49"/>
    </row>
    <row r="7" spans="1:19" x14ac:dyDescent="0.25">
      <c r="A7" s="23">
        <v>27</v>
      </c>
      <c r="B7" s="12" t="s">
        <v>27</v>
      </c>
      <c r="C7" s="23">
        <v>29</v>
      </c>
      <c r="D7" s="23">
        <v>26</v>
      </c>
      <c r="E7" s="23">
        <v>1</v>
      </c>
      <c r="F7" s="12">
        <v>4.3</v>
      </c>
      <c r="G7" s="23" t="s">
        <v>21</v>
      </c>
      <c r="H7" s="12" t="s">
        <v>22</v>
      </c>
      <c r="I7" s="12" t="s">
        <v>25</v>
      </c>
      <c r="J7" s="24">
        <v>7</v>
      </c>
      <c r="K7" s="24">
        <v>22</v>
      </c>
      <c r="L7" s="24">
        <v>3</v>
      </c>
      <c r="M7" s="24">
        <f>J7+K7+L7</f>
        <v>32</v>
      </c>
      <c r="N7" s="24">
        <v>127</v>
      </c>
      <c r="O7" s="24"/>
      <c r="P7" s="24">
        <f>M7+N7</f>
        <v>159</v>
      </c>
      <c r="Q7" s="24">
        <v>6703.6</v>
      </c>
      <c r="R7" s="3"/>
      <c r="S7" s="3"/>
    </row>
    <row r="8" spans="1:19" x14ac:dyDescent="0.25">
      <c r="A8" s="23"/>
      <c r="B8" s="12"/>
      <c r="C8" s="23"/>
      <c r="D8" s="23"/>
      <c r="E8" s="23"/>
      <c r="F8" s="12"/>
      <c r="G8" s="23" t="s">
        <v>48</v>
      </c>
      <c r="H8" s="12"/>
      <c r="I8" s="12" t="s">
        <v>23</v>
      </c>
      <c r="J8" s="24">
        <v>62</v>
      </c>
      <c r="K8" s="24">
        <v>75</v>
      </c>
      <c r="L8" s="24">
        <v>5</v>
      </c>
      <c r="M8" s="24">
        <f>J8+K8+L8</f>
        <v>142</v>
      </c>
      <c r="N8" s="24">
        <v>372</v>
      </c>
      <c r="O8" s="24"/>
      <c r="P8" s="24">
        <f>M8+N8</f>
        <v>514</v>
      </c>
      <c r="Q8" s="24">
        <v>5354.7</v>
      </c>
      <c r="R8" s="3"/>
      <c r="S8" s="3"/>
    </row>
    <row r="9" spans="1:19" x14ac:dyDescent="0.25">
      <c r="A9" s="23" t="s">
        <v>24</v>
      </c>
      <c r="B9" s="12"/>
      <c r="C9" s="23"/>
      <c r="D9" s="25"/>
      <c r="E9" s="25"/>
      <c r="F9" s="26"/>
      <c r="G9" s="23">
        <v>45</v>
      </c>
      <c r="H9" s="26"/>
      <c r="I9" s="12" t="s">
        <v>29</v>
      </c>
      <c r="J9" s="24">
        <v>5</v>
      </c>
      <c r="K9" s="24">
        <v>10</v>
      </c>
      <c r="L9" s="24"/>
      <c r="M9" s="24">
        <f>J9+K9+L9</f>
        <v>15</v>
      </c>
      <c r="N9" s="24">
        <v>87</v>
      </c>
      <c r="O9" s="24"/>
      <c r="P9" s="24">
        <f t="shared" ref="P9" si="0">SUM(M9:O9)</f>
        <v>102</v>
      </c>
      <c r="Q9" s="24">
        <v>1804.7</v>
      </c>
      <c r="R9" s="3"/>
      <c r="S9" s="3"/>
    </row>
    <row r="10" spans="1:19" x14ac:dyDescent="0.25">
      <c r="A10" s="23" t="s">
        <v>24</v>
      </c>
      <c r="B10" s="12"/>
      <c r="C10" s="23"/>
      <c r="D10" s="23"/>
      <c r="E10" s="23"/>
      <c r="F10" s="12"/>
      <c r="H10" s="12"/>
      <c r="I10" s="26" t="s">
        <v>20</v>
      </c>
      <c r="J10" s="3">
        <f t="shared" ref="J10:Q10" si="1">SUM(J7:J9)</f>
        <v>74</v>
      </c>
      <c r="K10" s="3">
        <f t="shared" si="1"/>
        <v>107</v>
      </c>
      <c r="L10" s="3">
        <f t="shared" si="1"/>
        <v>8</v>
      </c>
      <c r="M10" s="3">
        <f t="shared" si="1"/>
        <v>189</v>
      </c>
      <c r="N10" s="3">
        <f t="shared" si="1"/>
        <v>586</v>
      </c>
      <c r="O10" s="3">
        <f t="shared" si="1"/>
        <v>0</v>
      </c>
      <c r="P10" s="13">
        <f t="shared" si="1"/>
        <v>775</v>
      </c>
      <c r="Q10" s="3">
        <f t="shared" si="1"/>
        <v>13863</v>
      </c>
      <c r="R10" s="3">
        <v>49490.91</v>
      </c>
      <c r="S10" s="3" t="s">
        <v>56</v>
      </c>
    </row>
    <row r="11" spans="1:19" x14ac:dyDescent="0.25">
      <c r="A11" s="23">
        <v>28</v>
      </c>
      <c r="B11" s="12" t="s">
        <v>27</v>
      </c>
      <c r="C11" s="23">
        <v>31</v>
      </c>
      <c r="D11" s="23">
        <v>20</v>
      </c>
      <c r="E11" s="23">
        <v>1</v>
      </c>
      <c r="F11" s="12">
        <v>7</v>
      </c>
      <c r="G11" s="23" t="s">
        <v>21</v>
      </c>
      <c r="H11" s="12" t="s">
        <v>22</v>
      </c>
      <c r="I11" s="12" t="s">
        <v>25</v>
      </c>
      <c r="J11" s="24">
        <v>45</v>
      </c>
      <c r="K11" s="24">
        <v>102</v>
      </c>
      <c r="L11" s="24">
        <v>18</v>
      </c>
      <c r="M11" s="24">
        <f>SUBTOTAL(9,J11:L11)</f>
        <v>165</v>
      </c>
      <c r="N11" s="24">
        <v>522</v>
      </c>
      <c r="O11" s="24"/>
      <c r="P11" s="24">
        <f t="shared" ref="P11:P12" si="2">SUM(M11:O11)</f>
        <v>687</v>
      </c>
      <c r="Q11" s="28">
        <v>33292.800000000003</v>
      </c>
      <c r="R11" s="3"/>
      <c r="S11" s="3"/>
    </row>
    <row r="12" spans="1:19" x14ac:dyDescent="0.25">
      <c r="A12" s="23" t="s">
        <v>24</v>
      </c>
      <c r="B12" s="12"/>
      <c r="C12" s="23"/>
      <c r="D12" s="23"/>
      <c r="E12" s="23"/>
      <c r="F12" s="12"/>
      <c r="G12" s="23" t="s">
        <v>49</v>
      </c>
      <c r="H12" s="12"/>
      <c r="I12" s="12" t="s">
        <v>23</v>
      </c>
      <c r="J12" s="24">
        <v>129</v>
      </c>
      <c r="K12" s="24">
        <v>155</v>
      </c>
      <c r="L12" s="24">
        <v>11</v>
      </c>
      <c r="M12" s="24">
        <f>SUBTOTAL(9,J12:L12)</f>
        <v>295</v>
      </c>
      <c r="N12" s="24">
        <v>661</v>
      </c>
      <c r="O12" s="24"/>
      <c r="P12" s="24">
        <f t="shared" si="2"/>
        <v>956</v>
      </c>
      <c r="Q12" s="28">
        <v>11004.8</v>
      </c>
      <c r="R12" s="3"/>
      <c r="S12" s="3"/>
    </row>
    <row r="13" spans="1:19" x14ac:dyDescent="0.25">
      <c r="A13" s="23" t="s">
        <v>24</v>
      </c>
      <c r="B13" s="12"/>
      <c r="C13" s="23"/>
      <c r="D13" s="25"/>
      <c r="E13" s="25"/>
      <c r="F13" s="26"/>
      <c r="G13" s="23">
        <v>45</v>
      </c>
      <c r="H13" s="26"/>
      <c r="I13" s="26" t="s">
        <v>20</v>
      </c>
      <c r="J13" s="3">
        <f t="shared" ref="J13:Q13" si="3">SUM(J11:J12)</f>
        <v>174</v>
      </c>
      <c r="K13" s="3">
        <f t="shared" si="3"/>
        <v>257</v>
      </c>
      <c r="L13" s="3">
        <f t="shared" si="3"/>
        <v>29</v>
      </c>
      <c r="M13" s="3">
        <f t="shared" si="3"/>
        <v>460</v>
      </c>
      <c r="N13" s="3">
        <f t="shared" si="3"/>
        <v>1183</v>
      </c>
      <c r="O13" s="3">
        <f t="shared" si="3"/>
        <v>0</v>
      </c>
      <c r="P13" s="13">
        <f t="shared" si="3"/>
        <v>1643</v>
      </c>
      <c r="Q13" s="3">
        <f t="shared" si="3"/>
        <v>44297.600000000006</v>
      </c>
      <c r="R13" s="3">
        <v>102327.46</v>
      </c>
      <c r="S13" s="3" t="s">
        <v>56</v>
      </c>
    </row>
    <row r="14" spans="1:19" x14ac:dyDescent="0.25">
      <c r="A14" s="23">
        <v>29</v>
      </c>
      <c r="B14" s="12" t="s">
        <v>27</v>
      </c>
      <c r="C14" s="23">
        <v>40</v>
      </c>
      <c r="D14" s="23">
        <v>15</v>
      </c>
      <c r="E14" s="23">
        <v>2</v>
      </c>
      <c r="F14" s="12">
        <v>1.9</v>
      </c>
      <c r="G14" s="23" t="s">
        <v>21</v>
      </c>
      <c r="H14" s="12" t="s">
        <v>22</v>
      </c>
      <c r="I14" s="12" t="s">
        <v>25</v>
      </c>
      <c r="J14" s="24">
        <v>7</v>
      </c>
      <c r="K14" s="24">
        <v>27</v>
      </c>
      <c r="L14" s="24">
        <v>10</v>
      </c>
      <c r="M14" s="24">
        <f>SUBTOTAL(9,J14:L14)</f>
        <v>44</v>
      </c>
      <c r="N14" s="24">
        <v>50</v>
      </c>
      <c r="O14" s="24"/>
      <c r="P14" s="24">
        <f t="shared" ref="P14:P16" si="4">SUM(M14:O14)</f>
        <v>94</v>
      </c>
      <c r="Q14" s="28">
        <v>7074.2</v>
      </c>
      <c r="R14" s="3"/>
      <c r="S14" s="3"/>
    </row>
    <row r="15" spans="1:19" x14ac:dyDescent="0.25">
      <c r="A15" s="23" t="s">
        <v>24</v>
      </c>
      <c r="B15" s="12"/>
      <c r="C15" s="23"/>
      <c r="D15" s="23"/>
      <c r="E15" s="23"/>
      <c r="F15" s="12"/>
      <c r="G15" s="23" t="s">
        <v>36</v>
      </c>
      <c r="H15" s="12"/>
      <c r="I15" s="12" t="s">
        <v>23</v>
      </c>
      <c r="J15" s="24">
        <v>24</v>
      </c>
      <c r="K15" s="24">
        <v>81</v>
      </c>
      <c r="L15" s="24">
        <v>5</v>
      </c>
      <c r="M15" s="24">
        <f>SUBTOTAL(9,J15:L15)</f>
        <v>110</v>
      </c>
      <c r="N15" s="24">
        <v>140</v>
      </c>
      <c r="O15" s="24"/>
      <c r="P15" s="24">
        <f t="shared" si="4"/>
        <v>250</v>
      </c>
      <c r="Q15" s="28">
        <v>3749.3</v>
      </c>
      <c r="R15" s="3"/>
      <c r="S15" s="3"/>
    </row>
    <row r="16" spans="1:19" x14ac:dyDescent="0.25">
      <c r="A16" s="23"/>
      <c r="B16" s="12"/>
      <c r="C16" s="23"/>
      <c r="D16" s="23"/>
      <c r="E16" s="23"/>
      <c r="F16" s="12"/>
      <c r="G16" s="23">
        <v>50</v>
      </c>
      <c r="H16" s="12"/>
      <c r="I16" s="12" t="s">
        <v>29</v>
      </c>
      <c r="J16" s="24"/>
      <c r="K16" s="24">
        <v>13</v>
      </c>
      <c r="L16" s="24">
        <v>9</v>
      </c>
      <c r="M16" s="24">
        <f>SUBTOTAL(9,J16:L16)</f>
        <v>22</v>
      </c>
      <c r="N16" s="24">
        <v>22</v>
      </c>
      <c r="O16" s="24"/>
      <c r="P16" s="24">
        <f t="shared" si="4"/>
        <v>44</v>
      </c>
      <c r="Q16" s="28">
        <v>1704.2</v>
      </c>
      <c r="R16" s="3"/>
      <c r="S16" s="3"/>
    </row>
    <row r="17" spans="1:19" x14ac:dyDescent="0.25">
      <c r="A17" s="23" t="s">
        <v>24</v>
      </c>
      <c r="B17" s="12"/>
      <c r="C17" s="23"/>
      <c r="D17" s="25"/>
      <c r="E17" s="25"/>
      <c r="F17" s="26"/>
      <c r="G17" s="23"/>
      <c r="H17" s="26"/>
      <c r="I17" s="26" t="s">
        <v>20</v>
      </c>
      <c r="J17" s="3">
        <f>SUM(J14:J16)</f>
        <v>31</v>
      </c>
      <c r="K17" s="3">
        <f>SUM(K14:K16)</f>
        <v>121</v>
      </c>
      <c r="L17" s="3">
        <f>SUM(L14:L16)</f>
        <v>24</v>
      </c>
      <c r="M17" s="3">
        <f>SUM(M14:M16)</f>
        <v>176</v>
      </c>
      <c r="N17" s="3">
        <f>SUM(N14:N16)</f>
        <v>212</v>
      </c>
      <c r="O17" s="3">
        <f>SUM(O14:O15)</f>
        <v>0</v>
      </c>
      <c r="P17" s="13">
        <f>SUM(P14:P16)</f>
        <v>388</v>
      </c>
      <c r="Q17" s="3">
        <f>SUM(Q14:Q16)</f>
        <v>12527.7</v>
      </c>
      <c r="R17" s="3">
        <v>28312.6</v>
      </c>
      <c r="S17" s="3" t="s">
        <v>57</v>
      </c>
    </row>
    <row r="18" spans="1:19" x14ac:dyDescent="0.25">
      <c r="A18" s="23">
        <v>30</v>
      </c>
      <c r="B18" s="12" t="s">
        <v>27</v>
      </c>
      <c r="C18" s="23">
        <v>42</v>
      </c>
      <c r="D18" s="23">
        <v>15</v>
      </c>
      <c r="E18" s="23">
        <v>3</v>
      </c>
      <c r="F18" s="12">
        <v>3.6</v>
      </c>
      <c r="G18" s="23" t="s">
        <v>26</v>
      </c>
      <c r="H18" s="12" t="s">
        <v>22</v>
      </c>
      <c r="I18" s="12" t="s">
        <v>23</v>
      </c>
      <c r="J18" s="24">
        <v>96</v>
      </c>
      <c r="K18" s="24">
        <v>234</v>
      </c>
      <c r="L18" s="24">
        <v>20</v>
      </c>
      <c r="M18" s="24">
        <f>J18+K18+L18</f>
        <v>350</v>
      </c>
      <c r="N18" s="24">
        <v>387</v>
      </c>
      <c r="O18" s="24"/>
      <c r="P18" s="24">
        <f>M18+N18</f>
        <v>737</v>
      </c>
      <c r="Q18" s="24">
        <v>11998.2</v>
      </c>
      <c r="R18" s="3"/>
      <c r="S18" s="3"/>
    </row>
    <row r="19" spans="1:19" x14ac:dyDescent="0.25">
      <c r="A19" s="23" t="s">
        <v>24</v>
      </c>
      <c r="B19" s="12"/>
      <c r="C19" s="23"/>
      <c r="D19" s="25"/>
      <c r="E19" s="25"/>
      <c r="F19" s="26"/>
      <c r="G19" s="23" t="s">
        <v>50</v>
      </c>
      <c r="H19" s="26"/>
      <c r="I19" s="12" t="s">
        <v>25</v>
      </c>
      <c r="J19" s="24"/>
      <c r="K19" s="24">
        <v>1</v>
      </c>
      <c r="L19" s="24">
        <v>5</v>
      </c>
      <c r="M19" s="24">
        <f>J19+K19+L19</f>
        <v>6</v>
      </c>
      <c r="N19" s="24">
        <v>7</v>
      </c>
      <c r="O19" s="24"/>
      <c r="P19" s="24">
        <f t="shared" ref="P19" si="5">SUM(M19:O19)</f>
        <v>13</v>
      </c>
      <c r="Q19" s="24">
        <v>630.79999999999995</v>
      </c>
      <c r="R19" s="3"/>
      <c r="S19" s="3"/>
    </row>
    <row r="20" spans="1:19" x14ac:dyDescent="0.25">
      <c r="A20" s="23" t="s">
        <v>24</v>
      </c>
      <c r="B20" s="12"/>
      <c r="C20" s="23"/>
      <c r="D20" s="23"/>
      <c r="E20" s="23"/>
      <c r="F20" s="12"/>
      <c r="G20" s="23">
        <v>45</v>
      </c>
      <c r="H20" s="12"/>
      <c r="I20" s="26" t="s">
        <v>20</v>
      </c>
      <c r="J20" s="3">
        <f t="shared" ref="J20:Q20" si="6">SUM(J18:J19)</f>
        <v>96</v>
      </c>
      <c r="K20" s="3">
        <f t="shared" si="6"/>
        <v>235</v>
      </c>
      <c r="L20" s="3">
        <f t="shared" si="6"/>
        <v>25</v>
      </c>
      <c r="M20" s="3">
        <f t="shared" si="6"/>
        <v>356</v>
      </c>
      <c r="N20" s="3">
        <f t="shared" si="6"/>
        <v>394</v>
      </c>
      <c r="O20" s="3">
        <f t="shared" si="6"/>
        <v>0</v>
      </c>
      <c r="P20" s="13">
        <f t="shared" si="6"/>
        <v>750</v>
      </c>
      <c r="Q20" s="3">
        <f t="shared" si="6"/>
        <v>12629</v>
      </c>
      <c r="R20" s="3">
        <v>42433.440000000002</v>
      </c>
      <c r="S20" s="3" t="s">
        <v>57</v>
      </c>
    </row>
    <row r="21" spans="1:19" x14ac:dyDescent="0.25">
      <c r="A21" s="23">
        <v>31</v>
      </c>
      <c r="B21" s="12" t="s">
        <v>37</v>
      </c>
      <c r="C21" s="23">
        <v>5</v>
      </c>
      <c r="D21" s="23">
        <v>10</v>
      </c>
      <c r="E21" s="23">
        <v>2</v>
      </c>
      <c r="F21" s="12">
        <v>2</v>
      </c>
      <c r="G21" s="23" t="s">
        <v>26</v>
      </c>
      <c r="H21" s="12" t="s">
        <v>22</v>
      </c>
      <c r="I21" s="12" t="s">
        <v>23</v>
      </c>
      <c r="J21" s="24">
        <v>46</v>
      </c>
      <c r="K21" s="24">
        <v>58</v>
      </c>
      <c r="L21" s="24">
        <v>2</v>
      </c>
      <c r="M21" s="24">
        <f>J21+K21+L21</f>
        <v>106</v>
      </c>
      <c r="N21" s="24">
        <v>223</v>
      </c>
      <c r="O21" s="24"/>
      <c r="P21" s="24">
        <f t="shared" ref="P21:P22" si="7">SUM(M21:O21)</f>
        <v>329</v>
      </c>
      <c r="Q21" s="24">
        <v>3966.6</v>
      </c>
      <c r="R21" s="3"/>
      <c r="S21" s="3"/>
    </row>
    <row r="22" spans="1:19" x14ac:dyDescent="0.25">
      <c r="A22" s="23" t="s">
        <v>24</v>
      </c>
      <c r="B22" s="12"/>
      <c r="C22" s="23"/>
      <c r="D22" s="23"/>
      <c r="E22" s="23"/>
      <c r="F22" s="12"/>
      <c r="G22" s="23" t="s">
        <v>50</v>
      </c>
      <c r="H22" s="12"/>
      <c r="I22" s="12"/>
      <c r="J22" s="24"/>
      <c r="K22" s="24"/>
      <c r="L22" s="24"/>
      <c r="M22" s="24">
        <f>J22+K22+L22</f>
        <v>0</v>
      </c>
      <c r="N22" s="24"/>
      <c r="O22" s="24"/>
      <c r="P22" s="24">
        <f t="shared" si="7"/>
        <v>0</v>
      </c>
      <c r="Q22" s="24"/>
      <c r="R22" s="3"/>
      <c r="S22" s="3"/>
    </row>
    <row r="23" spans="1:19" x14ac:dyDescent="0.25">
      <c r="A23" s="23" t="s">
        <v>24</v>
      </c>
      <c r="B23" s="12"/>
      <c r="C23" s="23"/>
      <c r="D23" s="23"/>
      <c r="E23" s="23"/>
      <c r="F23" s="12"/>
      <c r="G23" s="23">
        <v>45</v>
      </c>
      <c r="H23" s="12"/>
      <c r="I23" s="26" t="s">
        <v>20</v>
      </c>
      <c r="J23" s="3">
        <f t="shared" ref="J23:Q23" si="8">SUM(J21:J22)</f>
        <v>46</v>
      </c>
      <c r="K23" s="3">
        <f t="shared" si="8"/>
        <v>58</v>
      </c>
      <c r="L23" s="3">
        <f t="shared" si="8"/>
        <v>2</v>
      </c>
      <c r="M23" s="3">
        <f t="shared" si="8"/>
        <v>106</v>
      </c>
      <c r="N23" s="3">
        <f t="shared" si="8"/>
        <v>223</v>
      </c>
      <c r="O23" s="3">
        <f t="shared" si="8"/>
        <v>0</v>
      </c>
      <c r="P23" s="13">
        <f t="shared" si="8"/>
        <v>329</v>
      </c>
      <c r="Q23" s="3">
        <f t="shared" si="8"/>
        <v>3966.6</v>
      </c>
      <c r="R23" s="3">
        <v>20665.990000000002</v>
      </c>
      <c r="S23" s="3" t="s">
        <v>59</v>
      </c>
    </row>
    <row r="24" spans="1:19" x14ac:dyDescent="0.25">
      <c r="A24" s="23">
        <v>32</v>
      </c>
      <c r="B24" s="12" t="s">
        <v>37</v>
      </c>
      <c r="C24" s="23">
        <v>29</v>
      </c>
      <c r="D24" s="23">
        <v>14</v>
      </c>
      <c r="E24" s="23">
        <v>1</v>
      </c>
      <c r="F24" s="12">
        <v>2.8</v>
      </c>
      <c r="G24" s="23" t="s">
        <v>26</v>
      </c>
      <c r="H24" s="12" t="s">
        <v>22</v>
      </c>
      <c r="I24" s="12" t="s">
        <v>25</v>
      </c>
      <c r="J24" s="24">
        <v>4</v>
      </c>
      <c r="K24" s="24">
        <v>19</v>
      </c>
      <c r="L24" s="24">
        <v>6</v>
      </c>
      <c r="M24" s="24">
        <f>J24+K24+L24</f>
        <v>29</v>
      </c>
      <c r="N24" s="24">
        <v>79</v>
      </c>
      <c r="O24" s="24"/>
      <c r="P24" s="24">
        <f t="shared" ref="P24:P26" si="9">SUM(M24:O24)</f>
        <v>108</v>
      </c>
      <c r="Q24" s="24">
        <v>4994.1000000000004</v>
      </c>
      <c r="R24" s="3"/>
      <c r="S24" s="3"/>
    </row>
    <row r="25" spans="1:19" x14ac:dyDescent="0.25">
      <c r="A25" s="23"/>
      <c r="B25" s="12"/>
      <c r="C25" s="23"/>
      <c r="D25" s="23"/>
      <c r="E25" s="23"/>
      <c r="F25" s="12"/>
      <c r="G25" s="23" t="s">
        <v>51</v>
      </c>
      <c r="H25" s="12"/>
      <c r="I25" s="12" t="s">
        <v>28</v>
      </c>
      <c r="J25" s="24"/>
      <c r="K25" s="24"/>
      <c r="L25" s="24"/>
      <c r="M25" s="24">
        <f>J25+K25+L25</f>
        <v>0</v>
      </c>
      <c r="N25" s="24">
        <v>119</v>
      </c>
      <c r="O25" s="24"/>
      <c r="P25" s="24">
        <f t="shared" si="9"/>
        <v>119</v>
      </c>
      <c r="Q25" s="24">
        <v>5712</v>
      </c>
      <c r="R25" s="3"/>
      <c r="S25" s="3"/>
    </row>
    <row r="26" spans="1:19" x14ac:dyDescent="0.25">
      <c r="A26" s="23"/>
      <c r="B26" s="12"/>
      <c r="C26" s="23"/>
      <c r="D26" s="23"/>
      <c r="E26" s="23"/>
      <c r="F26" s="12"/>
      <c r="G26" s="23">
        <v>45</v>
      </c>
      <c r="H26" s="12"/>
      <c r="I26" s="12" t="s">
        <v>23</v>
      </c>
      <c r="J26" s="24">
        <v>18</v>
      </c>
      <c r="K26" s="24">
        <v>26</v>
      </c>
      <c r="L26" s="24">
        <v>1</v>
      </c>
      <c r="M26" s="24">
        <f>J26+K26+L26</f>
        <v>45</v>
      </c>
      <c r="N26" s="24">
        <v>88</v>
      </c>
      <c r="O26" s="24"/>
      <c r="P26" s="24">
        <f t="shared" si="9"/>
        <v>133</v>
      </c>
      <c r="Q26" s="24">
        <v>1586.2</v>
      </c>
      <c r="R26" s="3"/>
      <c r="S26" s="3"/>
    </row>
    <row r="27" spans="1:19" x14ac:dyDescent="0.25">
      <c r="A27" s="23"/>
      <c r="B27" s="12"/>
      <c r="C27" s="23"/>
      <c r="D27" s="25"/>
      <c r="E27" s="25"/>
      <c r="F27" s="26"/>
      <c r="G27" s="23"/>
      <c r="H27" s="26"/>
      <c r="I27" s="26" t="s">
        <v>20</v>
      </c>
      <c r="J27" s="3">
        <f t="shared" ref="J27:Q27" si="10">SUM(J24:J26)</f>
        <v>22</v>
      </c>
      <c r="K27" s="3">
        <f t="shared" si="10"/>
        <v>45</v>
      </c>
      <c r="L27" s="3">
        <f t="shared" si="10"/>
        <v>7</v>
      </c>
      <c r="M27" s="3">
        <f t="shared" si="10"/>
        <v>74</v>
      </c>
      <c r="N27" s="3">
        <f t="shared" si="10"/>
        <v>286</v>
      </c>
      <c r="O27" s="3">
        <f t="shared" si="10"/>
        <v>0</v>
      </c>
      <c r="P27" s="13">
        <f t="shared" si="10"/>
        <v>360</v>
      </c>
      <c r="Q27" s="3">
        <f t="shared" si="10"/>
        <v>12292.300000000001</v>
      </c>
      <c r="R27" s="3">
        <v>35893.519999999997</v>
      </c>
      <c r="S27" s="3" t="s">
        <v>58</v>
      </c>
    </row>
    <row r="28" spans="1:19" x14ac:dyDescent="0.25">
      <c r="A28" s="23">
        <v>33</v>
      </c>
      <c r="B28" s="12" t="s">
        <v>37</v>
      </c>
      <c r="C28" s="23">
        <v>45</v>
      </c>
      <c r="D28" s="23">
        <v>14</v>
      </c>
      <c r="E28" s="23">
        <v>2</v>
      </c>
      <c r="F28" s="12">
        <v>3.8</v>
      </c>
      <c r="G28" s="23" t="s">
        <v>26</v>
      </c>
      <c r="H28" s="12" t="s">
        <v>22</v>
      </c>
      <c r="I28" s="12" t="s">
        <v>28</v>
      </c>
      <c r="J28" s="24"/>
      <c r="K28" s="24"/>
      <c r="L28" s="24"/>
      <c r="M28" s="24">
        <f>J28+K28+L28</f>
        <v>0</v>
      </c>
      <c r="N28" s="24">
        <v>121</v>
      </c>
      <c r="O28" s="24"/>
      <c r="P28" s="24">
        <f t="shared" ref="P28:P30" si="11">SUM(M28:O28)</f>
        <v>121</v>
      </c>
      <c r="Q28" s="28">
        <v>6098.4</v>
      </c>
      <c r="R28" s="24"/>
      <c r="S28" s="3"/>
    </row>
    <row r="29" spans="1:19" x14ac:dyDescent="0.25">
      <c r="A29" s="23" t="s">
        <v>24</v>
      </c>
      <c r="B29" s="12"/>
      <c r="C29" s="23"/>
      <c r="D29" s="23"/>
      <c r="E29" s="23"/>
      <c r="F29" s="12"/>
      <c r="G29" s="23" t="s">
        <v>52</v>
      </c>
      <c r="H29" s="12"/>
      <c r="I29" s="12" t="s">
        <v>25</v>
      </c>
      <c r="J29" s="24">
        <v>6</v>
      </c>
      <c r="K29" s="24">
        <v>18</v>
      </c>
      <c r="L29" s="24">
        <v>3</v>
      </c>
      <c r="M29" s="24">
        <f>J29+K29+L29</f>
        <v>27</v>
      </c>
      <c r="N29" s="24">
        <v>82</v>
      </c>
      <c r="O29" s="24"/>
      <c r="P29" s="24">
        <f t="shared" si="11"/>
        <v>109</v>
      </c>
      <c r="Q29" s="28">
        <v>5316.9</v>
      </c>
      <c r="R29" s="24"/>
      <c r="S29" s="27"/>
    </row>
    <row r="30" spans="1:19" x14ac:dyDescent="0.25">
      <c r="A30" s="23"/>
      <c r="B30" s="12"/>
      <c r="C30" s="23"/>
      <c r="D30" s="23"/>
      <c r="E30" s="23"/>
      <c r="F30" s="12"/>
      <c r="G30" s="23">
        <v>70</v>
      </c>
      <c r="H30" s="12"/>
      <c r="I30" s="12" t="s">
        <v>29</v>
      </c>
      <c r="J30" s="24">
        <v>10</v>
      </c>
      <c r="K30" s="24">
        <v>70</v>
      </c>
      <c r="L30" s="24">
        <v>14</v>
      </c>
      <c r="M30" s="24">
        <f>SUBTOTAL(9,J30:L30)</f>
        <v>94</v>
      </c>
      <c r="N30" s="24">
        <v>271</v>
      </c>
      <c r="O30" s="24"/>
      <c r="P30" s="24">
        <f t="shared" si="11"/>
        <v>365</v>
      </c>
      <c r="Q30" s="28">
        <v>9210.7999999999993</v>
      </c>
      <c r="R30" s="24"/>
      <c r="S30" s="27"/>
    </row>
    <row r="31" spans="1:19" x14ac:dyDescent="0.25">
      <c r="A31" s="23" t="s">
        <v>24</v>
      </c>
      <c r="B31" s="12"/>
      <c r="C31" s="23"/>
      <c r="D31" s="25"/>
      <c r="E31" s="25"/>
      <c r="F31" s="26"/>
      <c r="G31" s="23"/>
      <c r="H31" s="26"/>
      <c r="I31" s="26" t="s">
        <v>20</v>
      </c>
      <c r="J31" s="3">
        <f>SUM(J28:J30)</f>
        <v>16</v>
      </c>
      <c r="K31" s="3">
        <f>SUM(K28:K30)</f>
        <v>88</v>
      </c>
      <c r="L31" s="3">
        <f>SUM(L28:L30)</f>
        <v>17</v>
      </c>
      <c r="M31" s="3">
        <f>SUM(M28:M30)</f>
        <v>121</v>
      </c>
      <c r="N31" s="3">
        <f>SUM(N28:N30)</f>
        <v>474</v>
      </c>
      <c r="O31" s="3">
        <f>SUM(O28:O29)</f>
        <v>0</v>
      </c>
      <c r="P31" s="13">
        <f>SUM(P28:P30)</f>
        <v>595</v>
      </c>
      <c r="Q31" s="3">
        <f>SUM(Q28:Q30)</f>
        <v>20626.099999999999</v>
      </c>
      <c r="R31" s="3">
        <v>51977.77</v>
      </c>
      <c r="S31" s="3" t="s">
        <v>60</v>
      </c>
    </row>
    <row r="32" spans="1:19" x14ac:dyDescent="0.25">
      <c r="A32" s="23">
        <v>34</v>
      </c>
      <c r="B32" s="12" t="s">
        <v>37</v>
      </c>
      <c r="C32" s="29">
        <v>51</v>
      </c>
      <c r="D32" s="29">
        <v>6</v>
      </c>
      <c r="E32" s="29">
        <v>1</v>
      </c>
      <c r="F32" s="29">
        <v>6.4</v>
      </c>
      <c r="G32" s="30" t="s">
        <v>54</v>
      </c>
      <c r="H32" s="31" t="s">
        <v>22</v>
      </c>
      <c r="I32" s="31" t="s">
        <v>25</v>
      </c>
      <c r="J32" s="24">
        <v>3</v>
      </c>
      <c r="K32" s="24">
        <v>20</v>
      </c>
      <c r="L32" s="24">
        <v>14</v>
      </c>
      <c r="M32" s="24">
        <f>J32+K32+L32</f>
        <v>37</v>
      </c>
      <c r="N32" s="24">
        <v>72</v>
      </c>
      <c r="O32" s="24"/>
      <c r="P32" s="24">
        <f t="shared" ref="P32:P34" si="12">SUM(M32:O32)</f>
        <v>109</v>
      </c>
      <c r="Q32" s="24">
        <v>5712.2</v>
      </c>
      <c r="R32" s="24"/>
      <c r="S32" s="3"/>
    </row>
    <row r="33" spans="1:19" x14ac:dyDescent="0.25">
      <c r="A33" s="23"/>
      <c r="B33" s="32"/>
      <c r="C33" s="29"/>
      <c r="D33" s="29"/>
      <c r="E33" s="29"/>
      <c r="F33" s="29"/>
      <c r="G33" s="30" t="s">
        <v>35</v>
      </c>
      <c r="H33" s="31"/>
      <c r="I33" s="31" t="s">
        <v>29</v>
      </c>
      <c r="J33" s="24">
        <v>3</v>
      </c>
      <c r="K33" s="24">
        <v>25</v>
      </c>
      <c r="L33" s="24">
        <v>10</v>
      </c>
      <c r="M33" s="24">
        <f>J33+K33+L33</f>
        <v>38</v>
      </c>
      <c r="N33" s="24">
        <v>88</v>
      </c>
      <c r="O33" s="24"/>
      <c r="P33" s="24">
        <f t="shared" si="12"/>
        <v>126</v>
      </c>
      <c r="Q33" s="24">
        <v>3432.3</v>
      </c>
      <c r="R33" s="24"/>
      <c r="S33" s="24"/>
    </row>
    <row r="34" spans="1:19" x14ac:dyDescent="0.25">
      <c r="A34" s="23"/>
      <c r="B34" s="32"/>
      <c r="C34" s="29"/>
      <c r="D34" s="29"/>
      <c r="E34" s="29"/>
      <c r="F34" s="29"/>
      <c r="G34" s="30">
        <v>55</v>
      </c>
      <c r="H34" s="31"/>
      <c r="I34" s="31" t="s">
        <v>23</v>
      </c>
      <c r="J34" s="24">
        <v>33</v>
      </c>
      <c r="K34" s="24">
        <v>194</v>
      </c>
      <c r="L34" s="24">
        <v>47</v>
      </c>
      <c r="M34" s="24">
        <f>J34+K34+L34</f>
        <v>274</v>
      </c>
      <c r="N34" s="24">
        <v>535</v>
      </c>
      <c r="O34" s="24"/>
      <c r="P34" s="24">
        <f t="shared" si="12"/>
        <v>809</v>
      </c>
      <c r="Q34" s="24">
        <v>8730.2000000000007</v>
      </c>
      <c r="R34" s="24"/>
      <c r="S34" s="24"/>
    </row>
    <row r="35" spans="1:19" ht="25.5" x14ac:dyDescent="0.25">
      <c r="A35" s="23"/>
      <c r="B35" s="32"/>
      <c r="C35" s="29"/>
      <c r="D35" s="29"/>
      <c r="E35" s="29"/>
      <c r="F35" s="29"/>
      <c r="G35" s="31"/>
      <c r="H35" s="31"/>
      <c r="I35" s="33" t="s">
        <v>20</v>
      </c>
      <c r="J35" s="3">
        <f t="shared" ref="J35:Q35" si="13">SUM(J32:J34)</f>
        <v>39</v>
      </c>
      <c r="K35" s="3">
        <f t="shared" si="13"/>
        <v>239</v>
      </c>
      <c r="L35" s="3">
        <f t="shared" si="13"/>
        <v>71</v>
      </c>
      <c r="M35" s="3">
        <f t="shared" si="13"/>
        <v>349</v>
      </c>
      <c r="N35" s="3">
        <f t="shared" si="13"/>
        <v>695</v>
      </c>
      <c r="O35" s="3">
        <f t="shared" si="13"/>
        <v>0</v>
      </c>
      <c r="P35" s="13">
        <f t="shared" si="13"/>
        <v>1044</v>
      </c>
      <c r="Q35" s="3">
        <f t="shared" si="13"/>
        <v>17874.7</v>
      </c>
      <c r="R35" s="3">
        <v>70783.81</v>
      </c>
      <c r="S35" s="3" t="s">
        <v>61</v>
      </c>
    </row>
    <row r="36" spans="1:19" x14ac:dyDescent="0.25">
      <c r="A36" s="23"/>
      <c r="B36" s="26"/>
      <c r="C36" s="25" t="s">
        <v>30</v>
      </c>
      <c r="D36" s="25"/>
      <c r="E36" s="25"/>
      <c r="F36" s="26">
        <f>SUM(F7:F35)</f>
        <v>31.800000000000004</v>
      </c>
      <c r="G36" s="26"/>
      <c r="H36" s="26"/>
      <c r="I36" s="26"/>
      <c r="J36" s="26">
        <f>J10+J13+J17+J20+J23+J27+J31+J35</f>
        <v>498</v>
      </c>
      <c r="K36" s="26">
        <f t="shared" ref="K36:Q36" si="14">K10+K13+K17+K20+K23+K27+K31+K35</f>
        <v>1150</v>
      </c>
      <c r="L36" s="26">
        <f t="shared" si="14"/>
        <v>183</v>
      </c>
      <c r="M36" s="26">
        <f t="shared" si="14"/>
        <v>1831</v>
      </c>
      <c r="N36" s="26">
        <f t="shared" si="14"/>
        <v>4053</v>
      </c>
      <c r="O36" s="26">
        <f t="shared" si="14"/>
        <v>0</v>
      </c>
      <c r="P36" s="26">
        <f t="shared" si="14"/>
        <v>5884</v>
      </c>
      <c r="Q36" s="26">
        <f t="shared" si="14"/>
        <v>138077.00000000003</v>
      </c>
      <c r="R36" s="26">
        <f>R10+R13+R17+R20+R23+R27+R31+R35</f>
        <v>401885.5</v>
      </c>
      <c r="S36" s="24"/>
    </row>
    <row r="37" spans="1:19" x14ac:dyDescent="0.25">
      <c r="A37" s="23"/>
      <c r="B37" s="34"/>
      <c r="C37" s="35"/>
      <c r="D37" s="35"/>
      <c r="E37" s="35" t="s">
        <v>31</v>
      </c>
      <c r="F37" s="34"/>
      <c r="G37" s="34"/>
      <c r="H37" s="34"/>
      <c r="I37" s="36"/>
      <c r="J37" s="35"/>
      <c r="K37" s="35"/>
      <c r="L37" s="35"/>
      <c r="M37" s="35"/>
      <c r="N37" s="34" t="s">
        <v>53</v>
      </c>
      <c r="O37" s="35"/>
      <c r="P37" s="35"/>
      <c r="Q37" s="37"/>
      <c r="R37" s="21"/>
      <c r="S37" s="3"/>
    </row>
    <row r="38" spans="1:19" x14ac:dyDescent="0.25">
      <c r="A38" s="18"/>
      <c r="B38" s="19"/>
      <c r="C38" s="18"/>
      <c r="D38" s="18"/>
      <c r="E38" s="43" t="s">
        <v>32</v>
      </c>
      <c r="F38" s="44"/>
      <c r="G38" s="44"/>
      <c r="H38" s="44"/>
      <c r="I38" s="19"/>
      <c r="J38" s="21"/>
      <c r="K38" s="35"/>
      <c r="L38" s="21"/>
      <c r="M38" s="21"/>
      <c r="N38" s="21"/>
      <c r="O38" s="35"/>
      <c r="P38" s="35"/>
      <c r="Q38" s="37"/>
      <c r="R38" s="21"/>
      <c r="S38" s="21"/>
    </row>
    <row r="39" spans="1:19" x14ac:dyDescent="0.25">
      <c r="A39" s="18"/>
      <c r="B39" s="19"/>
      <c r="C39" s="18"/>
      <c r="D39" s="18"/>
      <c r="E39" s="43" t="s">
        <v>33</v>
      </c>
      <c r="F39" s="44"/>
      <c r="G39" s="44"/>
      <c r="H39" s="44"/>
      <c r="I39" s="38"/>
      <c r="J39" s="39"/>
      <c r="K39" s="35"/>
      <c r="L39" s="35" t="s">
        <v>34</v>
      </c>
      <c r="M39" s="35"/>
      <c r="N39" s="15"/>
      <c r="O39" s="35"/>
      <c r="P39" s="35"/>
      <c r="Q39" s="37"/>
      <c r="R39" s="21"/>
      <c r="S39" s="21"/>
    </row>
    <row r="40" spans="1:19" x14ac:dyDescent="0.25">
      <c r="A40" s="50" t="s">
        <v>55</v>
      </c>
      <c r="B40" s="50"/>
      <c r="C40" s="50"/>
      <c r="D40" s="50"/>
      <c r="E40" s="40"/>
      <c r="F40" s="19"/>
      <c r="G40" s="18"/>
      <c r="H40" s="19"/>
      <c r="I40" s="19"/>
      <c r="J40" s="21"/>
      <c r="K40" s="21"/>
      <c r="L40" s="41"/>
      <c r="M40" s="41"/>
      <c r="N40" s="21"/>
      <c r="O40" s="21"/>
      <c r="P40" s="21"/>
      <c r="Q40" s="21"/>
      <c r="R40" s="21"/>
      <c r="S40" s="21"/>
    </row>
    <row r="41" spans="1:19" x14ac:dyDescent="0.25">
      <c r="A41" s="18"/>
      <c r="B41" s="19"/>
      <c r="C41" s="18"/>
      <c r="D41" s="18"/>
      <c r="E41" s="18"/>
      <c r="F41" s="19"/>
      <c r="G41" s="18"/>
      <c r="O41" s="35"/>
      <c r="P41" s="42"/>
      <c r="R41" s="21"/>
      <c r="S41" s="21"/>
    </row>
    <row r="42" spans="1:19" x14ac:dyDescent="0.25">
      <c r="A42" s="18"/>
      <c r="B42" s="45"/>
      <c r="C42" s="46"/>
      <c r="D42" s="46"/>
      <c r="E42" s="46"/>
      <c r="F42" s="19"/>
      <c r="G42" s="18"/>
      <c r="R42" s="21"/>
      <c r="S42" s="21"/>
    </row>
    <row r="43" spans="1:19" x14ac:dyDescent="0.25">
      <c r="A43" s="18"/>
      <c r="B43" s="46"/>
      <c r="C43" s="46"/>
      <c r="D43" s="46"/>
      <c r="E43" s="46"/>
      <c r="F43" s="19"/>
      <c r="G43" s="18"/>
      <c r="R43" s="21"/>
      <c r="S43" s="21"/>
    </row>
    <row r="44" spans="1:19" x14ac:dyDescent="0.25">
      <c r="S44" s="21"/>
    </row>
  </sheetData>
  <mergeCells count="22">
    <mergeCell ref="A2:S2"/>
    <mergeCell ref="A3:S3"/>
    <mergeCell ref="A5:A6"/>
    <mergeCell ref="B5:B6"/>
    <mergeCell ref="C5:C6"/>
    <mergeCell ref="D5:D6"/>
    <mergeCell ref="E5:E6"/>
    <mergeCell ref="F5:F6"/>
    <mergeCell ref="G5:G6"/>
    <mergeCell ref="H5:H6"/>
    <mergeCell ref="R5:R6"/>
    <mergeCell ref="S5:S6"/>
    <mergeCell ref="N5:N6"/>
    <mergeCell ref="O5:O6"/>
    <mergeCell ref="P5:P6"/>
    <mergeCell ref="Q5:Q6"/>
    <mergeCell ref="E38:H38"/>
    <mergeCell ref="E39:H39"/>
    <mergeCell ref="B42:E43"/>
    <mergeCell ref="I5:I6"/>
    <mergeCell ref="J5:M5"/>
    <mergeCell ref="A40:D40"/>
  </mergeCells>
  <pageMargins left="0.7" right="0.7" top="0.75" bottom="0.75" header="0.3" footer="0.3"/>
  <pageSetup paperSize="9" scale="6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C8" sqref="C8"/>
    </sheetView>
  </sheetViews>
  <sheetFormatPr defaultRowHeight="15" x14ac:dyDescent="0.25"/>
  <sheetData>
    <row r="1" spans="1:10" x14ac:dyDescent="0.25">
      <c r="A1" s="1"/>
      <c r="B1" s="1"/>
      <c r="C1" s="2"/>
      <c r="D1" s="2"/>
      <c r="E1" s="2"/>
      <c r="F1" s="2"/>
      <c r="G1" s="6"/>
      <c r="H1" s="6" t="s">
        <v>40</v>
      </c>
      <c r="I1" s="6" t="s">
        <v>41</v>
      </c>
      <c r="J1" s="6" t="s">
        <v>42</v>
      </c>
    </row>
    <row r="2" spans="1:10" x14ac:dyDescent="0.25">
      <c r="A2" s="5" t="s">
        <v>43</v>
      </c>
      <c r="B2" s="5">
        <v>8772</v>
      </c>
      <c r="C2" s="6" t="s">
        <v>45</v>
      </c>
      <c r="D2" s="2"/>
      <c r="F2" s="2"/>
      <c r="G2" s="6" t="s">
        <v>38</v>
      </c>
      <c r="H2" s="6">
        <v>1334</v>
      </c>
      <c r="I2" s="6" t="e">
        <f>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</f>
        <v>#REF!</v>
      </c>
      <c r="J2" s="6" t="e">
        <f>H2+I2</f>
        <v>#REF!</v>
      </c>
    </row>
    <row r="3" spans="1:10" x14ac:dyDescent="0.25">
      <c r="A3" s="5" t="s">
        <v>43</v>
      </c>
      <c r="B3" s="5">
        <v>71956</v>
      </c>
      <c r="C3" s="6" t="s">
        <v>46</v>
      </c>
      <c r="D3" s="2"/>
      <c r="F3" s="2"/>
      <c r="G3" s="6" t="s">
        <v>39</v>
      </c>
      <c r="H3" s="6">
        <v>1448</v>
      </c>
      <c r="I3" s="6" t="e">
        <f>Лист1!#REF!+Лист1!#REF!+Лист1!P10+Лист1!#REF!+Лист1!#REF!+Лист1!P13+Лист1!#REF!+Лист1!#REF!+Лист1!P17+Лист1!#REF!+Лист1!#REF!+Лист1!#REF!+Лист1!P20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</f>
        <v>#REF!</v>
      </c>
      <c r="J3" s="6" t="e">
        <f>H3+I3</f>
        <v>#REF!</v>
      </c>
    </row>
    <row r="4" spans="1:10" x14ac:dyDescent="0.25">
      <c r="A4" s="4" t="s">
        <v>44</v>
      </c>
      <c r="B4" s="7" t="e">
        <f>Лист1!#REF!+Лист1!#REF!+Лист1!P10+Лист1!#REF!+Лист1!#REF!+Лист1!P35</f>
        <v>#REF!</v>
      </c>
      <c r="C4" s="8" t="s">
        <v>47</v>
      </c>
      <c r="G4" s="6" t="s">
        <v>37</v>
      </c>
      <c r="H4" s="10">
        <v>5990</v>
      </c>
      <c r="I4" s="7" t="e">
        <f>Лист1!#REF!+Лист1!#REF!+Лист1!#REF!+Лист1!#REF!+Лист1!#REF!+Лист1!#REF!+Лист1!#REF!+Лист1!#REF!+Лист1!#REF!+Лист1!#REF!+Лист1!P23+Лист1!#REF!+Лист1!#REF!+Лист1!#REF!+Лист1!#REF!+Лист1!#REF!+Лист1!#REF!+Лист1!#REF!+Лист1!#REF!+Лист1!#REF!+Лист1!P27+Лист1!#REF!+Лист1!#REF!+Лист1!#REF!+Лист1!#REF!+Лист1!#REF!+Лист1!#REF!+Лист1!#REF!+Лист1!P31+Лист1!#REF!+Лист1!#REF!+Лист1!P35</f>
        <v>#REF!</v>
      </c>
      <c r="J4" s="6" t="e">
        <f>H4+I4</f>
        <v>#REF!</v>
      </c>
    </row>
    <row r="5" spans="1:10" x14ac:dyDescent="0.25">
      <c r="A5" s="4"/>
      <c r="B5" s="9" t="e">
        <f>SUM(B2:B4)</f>
        <v>#REF!</v>
      </c>
      <c r="C5" s="4"/>
      <c r="G5" s="4"/>
      <c r="H5" s="11">
        <f>SUM(H2:H4)</f>
        <v>8772</v>
      </c>
      <c r="I5" s="11" t="e">
        <f>SUM(I2:I4)</f>
        <v>#REF!</v>
      </c>
      <c r="J5" s="11" t="e">
        <f>SUM(J2:J4)</f>
        <v>#REF!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2021-05-31T14:38:09Z</dcterms:modified>
</cp:coreProperties>
</file>